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<sst xmlns="http://schemas.openxmlformats.org/spreadsheetml/2006/main" count="114" uniqueCount="74">
  <si>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</si>
  <si>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</si>
  <si>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</si>
  <si>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</si>
  <si>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</si>
  <si>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3.2.2024</t>
  </si>
  <si>
    <t>Domácí</t>
  </si>
  <si>
    <t>TJ Horní Benešov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</si>
  <si>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</si>
  <si>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</si>
  <si>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</si>
  <si>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</si>
  <si>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</si>
  <si>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</si>
  <si>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</si>
  <si>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</si>
  <si>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</si>
  <si>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</si>
  <si>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</si>
  <si>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</si>
  <si>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</si>
  <si>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</si>
  <si>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Klimentík</t>
  </si>
  <si>
    <t>Miroslav</t>
  </si>
  <si>
    <t>Jaroslav</t>
  </si>
  <si>
    <t>Černý</t>
  </si>
  <si>
    <t>Martinek</t>
  </si>
  <si>
    <t>Zdeněk</t>
  </si>
  <si>
    <t>Pavel</t>
  </si>
  <si>
    <t>Rak</t>
  </si>
  <si>
    <t>Volf</t>
  </si>
  <si>
    <t>Petr</t>
  </si>
  <si>
    <t>Milan</t>
  </si>
  <si>
    <t>Blažek</t>
  </si>
  <si>
    <t>Zifčák ml.</t>
  </si>
  <si>
    <t>Michal</t>
  </si>
  <si>
    <t>Jan</t>
  </si>
  <si>
    <t>Hendrych</t>
  </si>
  <si>
    <t>Červenka</t>
  </si>
  <si>
    <t>Jiří</t>
  </si>
  <si>
    <t>Tomáš</t>
  </si>
  <si>
    <t>Kubeša</t>
  </si>
  <si>
    <t>Konvalinka</t>
  </si>
  <si>
    <t>Kamil</t>
  </si>
  <si>
    <t>Celkový výkon družstva  </t>
  </si>
  <si>
    <t>Vedoucí družstva         Jméno:</t>
  </si>
  <si>
    <t>Jiří Hendrych</t>
  </si>
  <si>
    <t>Bodový zisk</t>
  </si>
  <si>
    <t>Petr Mika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</si>
  <si>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</si>
  <si>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</si>
  <si>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</si>
  <si>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</si>
  <si>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</si>
  <si>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</si>
  <si>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</si>
  <si>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</si>
  <si>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</si>
  <si>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</si>
  <si>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16:50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</si>
  <si>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</si>
  <si>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</si>
  <si>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</si>
  <si>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</si>
  <si>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</si>
  <si>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</si>
  <si>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</si>
  <si>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</si>
  <si>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</si>
  <si>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</si>
  <si>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</si>
  <si>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</si>
  <si>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</si>
  <si>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3.2.2024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</si>
</sst>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43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35</v>
      </c>
      <c r="P8" s="12">
        <v>2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51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111</v>
      </c>
      <c r="O9" s="18">
        <v>34</v>
      </c>
      <c r="P9" s="18">
        <v>3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54</v>
      </c>
      <c r="F10" s="18">
        <v>1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99</v>
      </c>
      <c r="O10" s="18">
        <v>54</v>
      </c>
      <c r="P10" s="18">
        <v>2</v>
      </c>
      <c r="Q10" s="19">
        <f>IF(AND(ISBLANK(N10),ISBLANK(O10)),"",N10+O10)</f>
        <v>153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53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35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201</v>
      </c>
      <c r="F12" s="28">
        <f>IF(ISNUMBER($G12),SUM(F8:F11),"")</f>
        <v>2</v>
      </c>
      <c r="G12" s="29">
        <f>IF(SUM($G8:$G11)+SUM($Q8:$Q11)&gt;0,SUM(G8:G11),"")</f>
        <v>592</v>
      </c>
      <c r="H12" s="27">
        <f>IF(ISNUMBER($G12),SUM(H8:H11),"")</f>
        <v>4</v>
      </c>
      <c r="I12" s="99"/>
      <c r="K12" s="96">
        <v>24669</v>
      </c>
      <c r="L12" s="97"/>
      <c r="M12" s="26" t="s">
        <v>18</v>
      </c>
      <c r="N12" s="27">
        <f>IF(ISNUMBER($G12),SUM(N8:N11),"")</f>
        <v>401</v>
      </c>
      <c r="O12" s="28">
        <f>IF(ISNUMBER($G12),SUM(O8:O11),"")</f>
        <v>158</v>
      </c>
      <c r="P12" s="28">
        <f>IF(ISNUMBER($G12),SUM(P8:P11),"")</f>
        <v>9</v>
      </c>
      <c r="Q12" s="29">
        <f>IF(SUM($G8:$G11)+SUM($Q8:$Q11)&gt;0,SUM(Q8:Q11),"")</f>
        <v>559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60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58</v>
      </c>
      <c r="P13" s="12">
        <v>0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43</v>
      </c>
      <c r="F14" s="18">
        <v>3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36</v>
      </c>
      <c r="F15" s="18">
        <v>2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45</v>
      </c>
      <c r="P15" s="18">
        <v>4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50</v>
      </c>
      <c r="F16" s="23">
        <v>1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0.5</v>
      </c>
      <c r="K16" s="94"/>
      <c r="L16" s="95"/>
      <c r="M16" s="21">
        <v>4</v>
      </c>
      <c r="N16" s="22">
        <v>93</v>
      </c>
      <c r="O16" s="23">
        <v>43</v>
      </c>
      <c r="P16" s="23">
        <v>3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0.5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189</v>
      </c>
      <c r="F17" s="28">
        <f>IF(ISNUMBER($G17),SUM(F13:F16),"")</f>
        <v>6</v>
      </c>
      <c r="G17" s="29">
        <f>IF(SUM($G13:$G16)+SUM($Q13:$Q16)&gt;0,SUM(G13:G16),"")</f>
        <v>561</v>
      </c>
      <c r="H17" s="27">
        <f>IF(ISNUMBER($G17),SUM(H13:H16),"")</f>
        <v>2</v>
      </c>
      <c r="I17" s="99"/>
      <c r="K17" s="96">
        <v>23315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200</v>
      </c>
      <c r="P17" s="28">
        <f>IF(ISNUMBER($G17),SUM(P13:P16),"")</f>
        <v>8</v>
      </c>
      <c r="Q17" s="29">
        <f>IF(SUM($G13:$G16)+SUM($Q13:$Q16)&gt;0,SUM(Q13:Q16),"")</f>
        <v>561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54</v>
      </c>
      <c r="F18" s="12">
        <v>2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52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42</v>
      </c>
      <c r="F19" s="18">
        <v>3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115</v>
      </c>
      <c r="O19" s="18">
        <v>26</v>
      </c>
      <c r="P19" s="18">
        <v>3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61</v>
      </c>
      <c r="F20" s="18">
        <v>1</v>
      </c>
      <c r="G20" s="19">
        <f>IF(AND(ISBLANK(D20),ISBLANK(E20)),"",D20+E20)</f>
        <v>164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44</v>
      </c>
      <c r="P20" s="18">
        <v>2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61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63</v>
      </c>
      <c r="P21" s="23">
        <v>2</v>
      </c>
      <c r="Q21" s="24">
        <f>IF(AND(ISBLANK(N21),ISBLANK(O21)),"",N21+O21)</f>
        <v>158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7398</v>
      </c>
      <c r="B22" s="97"/>
      <c r="C22" s="26" t="s">
        <v>18</v>
      </c>
      <c r="D22" s="27">
        <f>IF(ISNUMBER($G22),SUM(D18:D21),"")</f>
        <v>400</v>
      </c>
      <c r="E22" s="28">
        <f>IF(ISNUMBER($G22),SUM(E18:E21),"")</f>
        <v>218</v>
      </c>
      <c r="F22" s="28">
        <f>IF(ISNUMBER($G22),SUM(F18:F21),"")</f>
        <v>7</v>
      </c>
      <c r="G22" s="29">
        <f>IF(SUM($G18:$G21)+SUM($Q18:$Q21)&gt;0,SUM(G18:G21),"")</f>
        <v>618</v>
      </c>
      <c r="H22" s="27">
        <f>IF(ISNUMBER($G22),SUM(H18:H21),"")</f>
        <v>4</v>
      </c>
      <c r="I22" s="99"/>
      <c r="K22" s="96">
        <v>23876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185</v>
      </c>
      <c r="P22" s="28">
        <f>IF(ISNUMBER($G22),SUM(P18:P21),"")</f>
        <v>8</v>
      </c>
      <c r="Q22" s="29">
        <f>IF(SUM($G18:$G21)+SUM($Q18:$Q21)&gt;0,SUM(Q18:Q21),"")</f>
        <v>577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52</v>
      </c>
      <c r="F23" s="12">
        <v>3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36</v>
      </c>
      <c r="P23" s="12">
        <v>2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53</v>
      </c>
      <c r="F24" s="18">
        <v>2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54</v>
      </c>
      <c r="P24" s="18">
        <v>2</v>
      </c>
      <c r="Q24" s="19">
        <f>IF(AND(ISBLANK(N24),ISBLANK(O24)),"",N24+O24)</f>
        <v>151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45</v>
      </c>
      <c r="F25" s="18">
        <v>2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36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36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45</v>
      </c>
      <c r="P26" s="23">
        <v>1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17326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186</v>
      </c>
      <c r="F27" s="28">
        <f>IF(ISNUMBER($G27),SUM(F23:F26),"")</f>
        <v>8</v>
      </c>
      <c r="G27" s="29">
        <f>IF(SUM($G23:$G26)+SUM($Q23:$Q26)&gt;0,SUM(G23:G26),"")</f>
        <v>573</v>
      </c>
      <c r="H27" s="27">
        <f>IF(ISNUMBER($G27),SUM(H23:H26),"")</f>
        <v>3</v>
      </c>
      <c r="I27" s="99"/>
      <c r="K27" s="96">
        <v>24327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171</v>
      </c>
      <c r="P27" s="28">
        <f>IF(ISNUMBER($G27),SUM(P23:P26),"")</f>
        <v>7</v>
      </c>
      <c r="Q27" s="29">
        <f>IF(SUM($G23:$G26)+SUM($Q23:$Q26)&gt;0,SUM(Q23:Q26),"")</f>
        <v>542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102</v>
      </c>
      <c r="E28" s="12">
        <v>45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62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53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54</v>
      </c>
      <c r="P29" s="18">
        <v>1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49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91</v>
      </c>
      <c r="O30" s="18">
        <v>36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45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54</v>
      </c>
      <c r="P31" s="23">
        <v>1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192</v>
      </c>
      <c r="F32" s="28">
        <f>IF(ISNUMBER($G32),SUM(F28:F31),"")</f>
        <v>2</v>
      </c>
      <c r="G32" s="29">
        <f>IF(SUM($G28:$G31)+SUM($Q28:$Q31)&gt;0,SUM(G28:G31),"")</f>
        <v>588</v>
      </c>
      <c r="H32" s="27">
        <f>IF(ISNUMBER($G32),SUM(H28:H31),"")</f>
        <v>3</v>
      </c>
      <c r="I32" s="99"/>
      <c r="K32" s="96">
        <v>22055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206</v>
      </c>
      <c r="P32" s="28">
        <f>IF(ISNUMBER($G32),SUM(P28:P31),"")</f>
        <v>3</v>
      </c>
      <c r="Q32" s="29">
        <f>IF(SUM($G28:$G31)+SUM($Q28:$Q31)&gt;0,SUM(Q28:Q31),"")</f>
        <v>565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106</v>
      </c>
      <c r="E33" s="12">
        <v>42</v>
      </c>
      <c r="F33" s="12">
        <v>1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89</v>
      </c>
      <c r="O33" s="12">
        <v>42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53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42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52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101</v>
      </c>
      <c r="O35" s="18">
        <v>50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44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49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574</v>
      </c>
      <c r="H37" s="27">
        <f>IF(ISNUMBER($G37),SUM(H33:H36),"")</f>
        <v>2</v>
      </c>
      <c r="I37" s="99"/>
      <c r="K37" s="96">
        <v>13879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183</v>
      </c>
      <c r="P37" s="28">
        <f>IF(ISNUMBER($G37),SUM(P33:P36),"")</f>
        <v>5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2329</v>
      </c>
      <c r="E39" s="34">
        <f>IF(ISNUMBER($G39),SUM(E12,E17,E22,E27,E32,E37),"")</f>
        <v>1177</v>
      </c>
      <c r="F39" s="34">
        <f>IF(ISNUMBER($G39),SUM(F12,F17,F22,F27,F32,F37),"")</f>
        <v>27</v>
      </c>
      <c r="G39" s="35">
        <f>IF(SUM($G$8:$G$37)+SUM($Q$8:$Q$37)&gt;0,SUM(G12,G17,G22,G27,G32,G37),"")</f>
        <v>3506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2263</v>
      </c>
      <c r="O39" s="34">
        <f>IF(ISNUMBER($G39),SUM(O12,O17,O22,O27,O32,O37),"")</f>
        <v>1103</v>
      </c>
      <c r="P39" s="34">
        <f>IF(ISNUMBER($G39),SUM(P12,P17,P22,P27,P32,P37),"")</f>
        <v>40</v>
      </c>
      <c r="Q39" s="35">
        <f>IF(SUM($G$8:$G$37)+SUM($Q$8:$Q$37)&gt;0,SUM(Q12,Q17,Q22,Q27,Q32,Q37),"")</f>
        <v>3366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7.5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0.5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TJ Sokol Šanov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2024-02-04T08:48:17Z</dcterms:modified>
</cp:coreProperties>
</file>